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13_ncr:1_{CA4C0E6D-3AE8-414A-B089-003561FD94C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7" l="1"/>
  <c r="M2" i="7"/>
  <c r="C12" i="7"/>
  <c r="C13" i="7"/>
  <c r="C14" i="7"/>
  <c r="C15" i="7"/>
  <c r="C16" i="7"/>
  <c r="C17" i="7"/>
  <c r="C11" i="7"/>
  <c r="L3" i="7"/>
  <c r="L2" i="7"/>
  <c r="H7" i="7"/>
  <c r="H6" i="7"/>
  <c r="G5" i="7"/>
  <c r="G2" i="7"/>
  <c r="D2" i="7"/>
  <c r="D3" i="7"/>
  <c r="D4" i="7"/>
  <c r="D5" i="7"/>
  <c r="D6" i="7"/>
  <c r="D7" i="7"/>
  <c r="D8" i="7"/>
  <c r="C3" i="7"/>
  <c r="C4" i="7"/>
  <c r="C5" i="7"/>
  <c r="C6" i="7"/>
  <c r="C7" i="7"/>
  <c r="C8" i="7"/>
  <c r="C2" i="7"/>
  <c r="S3" i="1"/>
  <c r="S4" i="1"/>
  <c r="S5" i="1"/>
  <c r="S6" i="1"/>
  <c r="S7" i="1"/>
  <c r="S8" i="1"/>
  <c r="S2" i="1"/>
  <c r="R3" i="1"/>
  <c r="R4" i="1"/>
  <c r="R5" i="1"/>
  <c r="R6" i="1"/>
  <c r="R7" i="1"/>
  <c r="R8" i="1"/>
  <c r="R2" i="1"/>
  <c r="E8" i="7" l="1"/>
  <c r="E6" i="7"/>
  <c r="F6" i="7" l="1"/>
  <c r="E4" i="7"/>
  <c r="F4" i="7" s="1"/>
  <c r="E5" i="7"/>
  <c r="F5" i="7" s="1"/>
  <c r="E3" i="7"/>
  <c r="F3" i="7" s="1"/>
  <c r="E2" i="7"/>
  <c r="F2" i="7" s="1"/>
  <c r="E7" i="7"/>
  <c r="F7" i="7" s="1"/>
  <c r="H2" i="7" l="1"/>
  <c r="H4" i="7" l="1"/>
  <c r="H5" i="7"/>
  <c r="H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D54905E8-1AA3-4066-91B1-646A548DE15B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<sst xmlns="http://schemas.openxmlformats.org/spreadsheetml/2006/main" count="24" uniqueCount="16">
  <si>
    <t>OD600</t>
  </si>
  <si>
    <t>Temperature(¡C)</t>
  </si>
  <si>
    <t>Sample #</t>
  </si>
  <si>
    <t>Strain and Condition</t>
  </si>
  <si>
    <t>GFP</t>
  </si>
  <si>
    <t>Average</t>
  </si>
  <si>
    <t xml:space="preserve">Std. Dev. </t>
  </si>
  <si>
    <t>RFU-LVS</t>
  </si>
  <si>
    <t>GFP/OD600</t>
  </si>
  <si>
    <t>Flourescence</t>
  </si>
  <si>
    <t>OD</t>
  </si>
  <si>
    <t>WT</t>
  </si>
  <si>
    <t>LVS</t>
  </si>
  <si>
    <t>d2</t>
  </si>
  <si>
    <t>Normalized to WT</t>
  </si>
  <si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</sst>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Analysis!$M$2:$M$3</c:f>
                <c:numCache>
                  <c:formatCode>General</c:formatCode>
                  <c:ptCount val="2"/>
                  <c:pt idx="0">
                    <c:v>2.1089841810685735E-2</c:v>
                  </c:pt>
                  <c:pt idx="1">
                    <c:v>1.8759474439743223E-2</c:v>
                  </c:pt>
                </c:numCache>
              </c:numRef>
            </c:plus>
            <c:minus>
              <c:numRef>
                <c:f>Analysis!$M$2:$M$3</c:f>
                <c:numCache>
                  <c:formatCode>General</c:formatCode>
                  <c:ptCount val="2"/>
                  <c:pt idx="0">
                    <c:v>2.1089841810685735E-2</c:v>
                  </c:pt>
                  <c:pt idx="1">
                    <c:v>1.8759474439743223E-2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Analysis!$K$2:$K$3</c:f>
              <c:strCache>
                <c:ptCount val="2"/>
                <c:pt idx="0">
                  <c:v>LVS</c:v>
                </c:pt>
                <c:pt idx="1">
                  <c:v>ΔrpsU2</c:v>
                </c:pt>
              </c:strCache>
            </c:strRef>
          </c:cat>
          <c:val>
            <c:numRef>
              <c:f>Analysis!$L$2:$L$3</c:f>
              <c:numCache>
                <c:formatCode>0.00</c:formatCode>
                <c:ptCount val="2"/>
                <c:pt idx="0">
                  <c:v>1</c:v>
                </c:pt>
                <c:pt idx="1">
                  <c:v>0.85313778342895008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68580</xdr:colOff>
      <xdr:row>0</xdr:row>
      <xdr:rowOff>83820</xdr:rowOff>
    </xdr:from>
    <xdr:to>
      <xdr:col>19</xdr:col>
      <xdr:colOff>220980</xdr:colOff>
      <xdr:row>9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workbookViewId="0">
      <selection activeCell="S8" sqref="S8"/>
    </sheetView>
  </sheetViews>
  <sheetFormatPr defaultRowHeight="14.4" x14ac:dyDescent="0.3"/>
  <sheetData>
    <row r="1" spans="1:19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9">
        <v>12</v>
      </c>
      <c r="R1" t="s">
        <v>9</v>
      </c>
      <c r="S1" t="s">
        <v>10</v>
      </c>
    </row>
    <row r="2" spans="1:19" x14ac:dyDescent="0.3">
      <c r="A2" s="7"/>
      <c r="B2" s="5"/>
      <c r="C2" s="5">
        <v>22.5</v>
      </c>
      <c r="D2" s="5">
        <v>0.22459999999999999</v>
      </c>
      <c r="E2" s="5">
        <v>0.21959999999999999</v>
      </c>
      <c r="F2" s="5">
        <v>0.21879999999999999</v>
      </c>
      <c r="G2" s="5">
        <v>3.2199999999999999E-2</v>
      </c>
      <c r="H2" s="5">
        <v>3.2399999999999998E-2</v>
      </c>
      <c r="I2" s="5">
        <v>3.2300000000000002E-2</v>
      </c>
      <c r="J2" s="5">
        <v>3.1800000000000002E-2</v>
      </c>
      <c r="K2" s="5">
        <v>3.2099999999999997E-2</v>
      </c>
      <c r="L2" s="5">
        <v>3.1899999999999998E-2</v>
      </c>
      <c r="M2" s="5">
        <v>3.2099999999999997E-2</v>
      </c>
      <c r="N2" s="5">
        <v>3.5299999999999998E-2</v>
      </c>
      <c r="O2" s="8">
        <v>3.3099999999999997E-2</v>
      </c>
      <c r="Q2" t="s">
        <v>11</v>
      </c>
      <c r="R2">
        <f>AVERAGE(D12:F12)</f>
        <v>187777.33333333334</v>
      </c>
      <c r="S2">
        <f>AVERAGE(D2:F2)</f>
        <v>0.221</v>
      </c>
    </row>
    <row r="3" spans="1:19" x14ac:dyDescent="0.3">
      <c r="A3" s="6"/>
      <c r="B3" s="4"/>
      <c r="C3" s="4"/>
      <c r="D3" s="4">
        <v>0.23710000000000001</v>
      </c>
      <c r="E3" s="4">
        <v>0.23719999999999999</v>
      </c>
      <c r="F3" s="4">
        <v>0.22869999999999999</v>
      </c>
      <c r="G3" s="4">
        <v>3.2800000000000003E-2</v>
      </c>
      <c r="H3" s="4">
        <v>3.27E-2</v>
      </c>
      <c r="I3" s="4">
        <v>3.2399999999999998E-2</v>
      </c>
      <c r="J3" s="4">
        <v>3.3000000000000002E-2</v>
      </c>
      <c r="K3" s="4">
        <v>3.2399999999999998E-2</v>
      </c>
      <c r="L3" s="4">
        <v>3.44E-2</v>
      </c>
      <c r="M3" s="4">
        <v>3.2199999999999999E-2</v>
      </c>
      <c r="N3" s="4">
        <v>3.2500000000000001E-2</v>
      </c>
      <c r="O3" s="9">
        <v>3.15E-2</v>
      </c>
      <c r="R3">
        <f t="shared" ref="R3:R8" si="0">AVERAGE(D13:F13)</f>
        <v>193633.66666666666</v>
      </c>
      <c r="S3">
        <f t="shared" ref="S3:S8" si="1">AVERAGE(D3:F3)</f>
        <v>0.23433333333333331</v>
      </c>
    </row>
    <row r="4" spans="1:19" x14ac:dyDescent="0.3">
      <c r="A4" s="7"/>
      <c r="B4" s="5"/>
      <c r="C4" s="5"/>
      <c r="D4" s="5">
        <v>0.2336</v>
      </c>
      <c r="E4" s="5">
        <v>0.23580000000000001</v>
      </c>
      <c r="F4" s="5">
        <v>0.2296</v>
      </c>
      <c r="G4" s="5">
        <v>3.1800000000000002E-2</v>
      </c>
      <c r="H4" s="5">
        <v>3.27E-2</v>
      </c>
      <c r="I4" s="5">
        <v>3.2500000000000001E-2</v>
      </c>
      <c r="J4" s="5">
        <v>3.3000000000000002E-2</v>
      </c>
      <c r="K4" s="5">
        <v>3.2500000000000001E-2</v>
      </c>
      <c r="L4" s="5">
        <v>3.1699999999999999E-2</v>
      </c>
      <c r="M4" s="5">
        <v>3.2000000000000001E-2</v>
      </c>
      <c r="N4" s="5">
        <v>3.1800000000000002E-2</v>
      </c>
      <c r="O4" s="8">
        <v>3.2199999999999999E-2</v>
      </c>
      <c r="R4">
        <f t="shared" si="0"/>
        <v>191245.33333333334</v>
      </c>
      <c r="S4">
        <f t="shared" si="1"/>
        <v>0.23300000000000001</v>
      </c>
    </row>
    <row r="5" spans="1:19" x14ac:dyDescent="0.3">
      <c r="A5" s="6"/>
      <c r="B5" s="4"/>
      <c r="C5" s="4"/>
      <c r="D5" s="4">
        <v>0.2122</v>
      </c>
      <c r="E5" s="4">
        <v>0.20610000000000001</v>
      </c>
      <c r="F5" s="4">
        <v>0.2016</v>
      </c>
      <c r="G5" s="4">
        <v>3.2099999999999997E-2</v>
      </c>
      <c r="H5" s="4">
        <v>3.2199999999999999E-2</v>
      </c>
      <c r="I5" s="4">
        <v>3.1899999999999998E-2</v>
      </c>
      <c r="J5" s="4">
        <v>3.15E-2</v>
      </c>
      <c r="K5" s="4">
        <v>3.2399999999999998E-2</v>
      </c>
      <c r="L5" s="4">
        <v>3.2599999999999997E-2</v>
      </c>
      <c r="M5" s="4">
        <v>3.2800000000000003E-2</v>
      </c>
      <c r="N5" s="4">
        <v>3.2099999999999997E-2</v>
      </c>
      <c r="O5" s="9">
        <v>3.15E-2</v>
      </c>
      <c r="Q5" t="s">
        <v>13</v>
      </c>
      <c r="R5">
        <f t="shared" si="0"/>
        <v>150736.33333333334</v>
      </c>
      <c r="S5">
        <f t="shared" si="1"/>
        <v>0.20663333333333334</v>
      </c>
    </row>
    <row r="6" spans="1:19" x14ac:dyDescent="0.3">
      <c r="A6" s="7"/>
      <c r="B6" s="5"/>
      <c r="C6" s="5"/>
      <c r="D6" s="5">
        <v>0.21740000000000001</v>
      </c>
      <c r="E6" s="5">
        <v>0.20799999999999999</v>
      </c>
      <c r="F6" s="5">
        <v>0.21049999999999999</v>
      </c>
      <c r="G6" s="5">
        <v>3.1899999999999998E-2</v>
      </c>
      <c r="H6" s="5">
        <v>3.1699999999999999E-2</v>
      </c>
      <c r="I6" s="5">
        <v>3.15E-2</v>
      </c>
      <c r="J6" s="5">
        <v>3.1699999999999999E-2</v>
      </c>
      <c r="K6" s="5">
        <v>3.1399999999999997E-2</v>
      </c>
      <c r="L6" s="5">
        <v>3.1800000000000002E-2</v>
      </c>
      <c r="M6" s="5">
        <v>3.2199999999999999E-2</v>
      </c>
      <c r="N6" s="5">
        <v>3.2000000000000001E-2</v>
      </c>
      <c r="O6" s="8">
        <v>3.2099999999999997E-2</v>
      </c>
      <c r="R6">
        <f t="shared" si="0"/>
        <v>156163</v>
      </c>
      <c r="S6">
        <f t="shared" si="1"/>
        <v>0.21196666666666666</v>
      </c>
    </row>
    <row r="7" spans="1:19" x14ac:dyDescent="0.3">
      <c r="A7" s="6"/>
      <c r="B7" s="4"/>
      <c r="C7" s="4"/>
      <c r="D7" s="4">
        <v>0.21990000000000001</v>
      </c>
      <c r="E7" s="4">
        <v>0.21179999999999999</v>
      </c>
      <c r="F7" s="4">
        <v>0.21060000000000001</v>
      </c>
      <c r="G7" s="4">
        <v>3.2099999999999997E-2</v>
      </c>
      <c r="H7" s="4">
        <v>3.2300000000000002E-2</v>
      </c>
      <c r="I7" s="4">
        <v>3.3300000000000003E-2</v>
      </c>
      <c r="J7" s="4">
        <v>3.2000000000000001E-2</v>
      </c>
      <c r="K7" s="4">
        <v>3.2300000000000002E-2</v>
      </c>
      <c r="L7" s="4">
        <v>3.2099999999999997E-2</v>
      </c>
      <c r="M7" s="4">
        <v>3.2500000000000001E-2</v>
      </c>
      <c r="N7" s="4">
        <v>3.2300000000000002E-2</v>
      </c>
      <c r="O7" s="9">
        <v>3.1800000000000002E-2</v>
      </c>
      <c r="R7">
        <f t="shared" si="0"/>
        <v>152084.66666666666</v>
      </c>
      <c r="S7">
        <f t="shared" si="1"/>
        <v>0.21409999999999998</v>
      </c>
    </row>
    <row r="8" spans="1:19" x14ac:dyDescent="0.3">
      <c r="A8" s="7"/>
      <c r="B8" s="5"/>
      <c r="C8" s="5"/>
      <c r="D8" s="5">
        <v>0.23910000000000001</v>
      </c>
      <c r="E8" s="5">
        <v>0.23760000000000001</v>
      </c>
      <c r="F8" s="5">
        <v>0.23319999999999999</v>
      </c>
      <c r="G8" s="5">
        <v>3.1399999999999997E-2</v>
      </c>
      <c r="H8" s="5">
        <v>3.2899999999999999E-2</v>
      </c>
      <c r="I8" s="5">
        <v>3.2899999999999999E-2</v>
      </c>
      <c r="J8" s="5">
        <v>3.2599999999999997E-2</v>
      </c>
      <c r="K8" s="5">
        <v>3.2800000000000003E-2</v>
      </c>
      <c r="L8" s="5">
        <v>3.3599999999999998E-2</v>
      </c>
      <c r="M8" s="5">
        <v>3.1899999999999998E-2</v>
      </c>
      <c r="N8" s="5">
        <v>3.2099999999999997E-2</v>
      </c>
      <c r="O8" s="8">
        <v>3.15E-2</v>
      </c>
      <c r="Q8" t="s">
        <v>12</v>
      </c>
      <c r="R8">
        <f t="shared" si="0"/>
        <v>24955.333333333332</v>
      </c>
      <c r="S8">
        <f t="shared" si="1"/>
        <v>0.23663333333333333</v>
      </c>
    </row>
    <row r="9" spans="1:19" x14ac:dyDescent="0.3">
      <c r="A9" s="6"/>
      <c r="B9" s="4"/>
      <c r="C9" s="4"/>
      <c r="D9" s="4">
        <v>3.2800000000000003E-2</v>
      </c>
      <c r="E9" s="4">
        <v>3.04E-2</v>
      </c>
      <c r="F9" s="4">
        <v>3.1800000000000002E-2</v>
      </c>
      <c r="G9" s="4">
        <v>3.2500000000000001E-2</v>
      </c>
      <c r="H9" s="4">
        <v>3.2399999999999998E-2</v>
      </c>
      <c r="I9" s="4">
        <v>3.2199999999999999E-2</v>
      </c>
      <c r="J9" s="4">
        <v>3.2800000000000003E-2</v>
      </c>
      <c r="K9" s="4">
        <v>3.2199999999999999E-2</v>
      </c>
      <c r="L9" s="4">
        <v>3.2500000000000001E-2</v>
      </c>
      <c r="M9" s="4">
        <v>3.2199999999999999E-2</v>
      </c>
      <c r="N9" s="4">
        <v>3.2000000000000001E-2</v>
      </c>
      <c r="O9" s="9">
        <v>3.2099999999999997E-2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</row>
    <row r="11" spans="1:19" x14ac:dyDescent="0.3">
      <c r="A11" s="6" t="s">
        <v>9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9">
        <v>12</v>
      </c>
    </row>
    <row r="12" spans="1:19" x14ac:dyDescent="0.3">
      <c r="A12" s="7"/>
      <c r="B12" s="5"/>
      <c r="C12" s="5">
        <v>22.5</v>
      </c>
      <c r="D12" s="5">
        <v>193476</v>
      </c>
      <c r="E12" s="5">
        <v>186144</v>
      </c>
      <c r="F12" s="5">
        <v>183712</v>
      </c>
      <c r="G12" s="5">
        <v>4659</v>
      </c>
      <c r="H12" s="5">
        <v>5033</v>
      </c>
      <c r="I12" s="5">
        <v>4799</v>
      </c>
      <c r="J12" s="5">
        <v>4836</v>
      </c>
      <c r="K12" s="5">
        <v>4931</v>
      </c>
      <c r="L12" s="5">
        <v>5228</v>
      </c>
      <c r="M12" s="5">
        <v>4847</v>
      </c>
      <c r="N12" s="5">
        <v>5054</v>
      </c>
      <c r="O12" s="8">
        <v>4681</v>
      </c>
    </row>
    <row r="13" spans="1:19" x14ac:dyDescent="0.3">
      <c r="A13" s="6"/>
      <c r="B13" s="4"/>
      <c r="C13" s="4"/>
      <c r="D13" s="4">
        <v>193946</v>
      </c>
      <c r="E13" s="4">
        <v>194805</v>
      </c>
      <c r="F13" s="4">
        <v>192150</v>
      </c>
      <c r="G13" s="4">
        <v>4498</v>
      </c>
      <c r="H13" s="4">
        <v>4692</v>
      </c>
      <c r="I13" s="4">
        <v>4969</v>
      </c>
      <c r="J13" s="4">
        <v>4707</v>
      </c>
      <c r="K13" s="4">
        <v>4863</v>
      </c>
      <c r="L13" s="4">
        <v>4988</v>
      </c>
      <c r="M13" s="4">
        <v>4637</v>
      </c>
      <c r="N13" s="4">
        <v>4734</v>
      </c>
      <c r="O13" s="9">
        <v>4545</v>
      </c>
    </row>
    <row r="14" spans="1:19" x14ac:dyDescent="0.3">
      <c r="A14" s="7"/>
      <c r="B14" s="5"/>
      <c r="C14" s="5"/>
      <c r="D14" s="5">
        <v>195015</v>
      </c>
      <c r="E14" s="5">
        <v>190063</v>
      </c>
      <c r="F14" s="5">
        <v>188658</v>
      </c>
      <c r="G14" s="5">
        <v>5288</v>
      </c>
      <c r="H14" s="5">
        <v>4816</v>
      </c>
      <c r="I14" s="5">
        <v>5080</v>
      </c>
      <c r="J14" s="5">
        <v>4970</v>
      </c>
      <c r="K14" s="5">
        <v>4793</v>
      </c>
      <c r="L14" s="5">
        <v>5088</v>
      </c>
      <c r="M14" s="5">
        <v>4813</v>
      </c>
      <c r="N14" s="5">
        <v>4709</v>
      </c>
      <c r="O14" s="8">
        <v>4776</v>
      </c>
    </row>
    <row r="15" spans="1:19" x14ac:dyDescent="0.3">
      <c r="A15" s="6"/>
      <c r="B15" s="4"/>
      <c r="C15" s="4"/>
      <c r="D15" s="4">
        <v>151153</v>
      </c>
      <c r="E15" s="4">
        <v>149976</v>
      </c>
      <c r="F15" s="4">
        <v>151080</v>
      </c>
      <c r="G15" s="4">
        <v>4865</v>
      </c>
      <c r="H15" s="4">
        <v>4830</v>
      </c>
      <c r="I15" s="4">
        <v>4643</v>
      </c>
      <c r="J15" s="4">
        <v>4976</v>
      </c>
      <c r="K15" s="4">
        <v>4840</v>
      </c>
      <c r="L15" s="4">
        <v>5080</v>
      </c>
      <c r="M15" s="4">
        <v>4887</v>
      </c>
      <c r="N15" s="4">
        <v>4913</v>
      </c>
      <c r="O15" s="9">
        <v>4884</v>
      </c>
    </row>
    <row r="16" spans="1:19" x14ac:dyDescent="0.3">
      <c r="A16" s="7"/>
      <c r="B16" s="5"/>
      <c r="C16" s="5"/>
      <c r="D16" s="5">
        <v>155982</v>
      </c>
      <c r="E16" s="5">
        <v>157406</v>
      </c>
      <c r="F16" s="5">
        <v>155101</v>
      </c>
      <c r="G16" s="5">
        <v>4719</v>
      </c>
      <c r="H16" s="5">
        <v>5152</v>
      </c>
      <c r="I16" s="5">
        <v>5066</v>
      </c>
      <c r="J16" s="5">
        <v>4619</v>
      </c>
      <c r="K16" s="5">
        <v>5153</v>
      </c>
      <c r="L16" s="5">
        <v>4885</v>
      </c>
      <c r="M16" s="5">
        <v>4922</v>
      </c>
      <c r="N16" s="5">
        <v>4900</v>
      </c>
      <c r="O16" s="8">
        <v>4953</v>
      </c>
    </row>
    <row r="17" spans="1:15" x14ac:dyDescent="0.3">
      <c r="A17" s="6"/>
      <c r="B17" s="4"/>
      <c r="C17" s="4"/>
      <c r="D17" s="4">
        <v>153570</v>
      </c>
      <c r="E17" s="4">
        <v>150731</v>
      </c>
      <c r="F17" s="4">
        <v>151953</v>
      </c>
      <c r="G17" s="4">
        <v>4855</v>
      </c>
      <c r="H17" s="4">
        <v>4914</v>
      </c>
      <c r="I17" s="4">
        <v>5045</v>
      </c>
      <c r="J17" s="4">
        <v>4878</v>
      </c>
      <c r="K17" s="4">
        <v>5268</v>
      </c>
      <c r="L17" s="4">
        <v>5230</v>
      </c>
      <c r="M17" s="4">
        <v>4893</v>
      </c>
      <c r="N17" s="4">
        <v>5223</v>
      </c>
      <c r="O17" s="9">
        <v>4966</v>
      </c>
    </row>
    <row r="18" spans="1:15" x14ac:dyDescent="0.3">
      <c r="A18" s="7"/>
      <c r="B18" s="5"/>
      <c r="C18" s="5"/>
      <c r="D18" s="5">
        <v>25198</v>
      </c>
      <c r="E18" s="5">
        <v>24203</v>
      </c>
      <c r="F18" s="5">
        <v>25465</v>
      </c>
      <c r="G18" s="5">
        <v>5107</v>
      </c>
      <c r="H18" s="5">
        <v>4929</v>
      </c>
      <c r="I18" s="5">
        <v>4536</v>
      </c>
      <c r="J18" s="5">
        <v>5382</v>
      </c>
      <c r="K18" s="5">
        <v>4896</v>
      </c>
      <c r="L18" s="5">
        <v>4906</v>
      </c>
      <c r="M18" s="5">
        <v>4842</v>
      </c>
      <c r="N18" s="5">
        <v>4724</v>
      </c>
      <c r="O18" s="8">
        <v>4642</v>
      </c>
    </row>
    <row r="19" spans="1:15" x14ac:dyDescent="0.3">
      <c r="A19" s="6"/>
      <c r="B19" s="4"/>
      <c r="C19" s="4"/>
      <c r="D19" s="4">
        <v>4571</v>
      </c>
      <c r="E19" s="4">
        <v>4702</v>
      </c>
      <c r="F19" s="4">
        <v>4710</v>
      </c>
      <c r="G19" s="4">
        <v>4806</v>
      </c>
      <c r="H19" s="4">
        <v>5108</v>
      </c>
      <c r="I19" s="4">
        <v>5305</v>
      </c>
      <c r="J19" s="4">
        <v>5107</v>
      </c>
      <c r="K19" s="4">
        <v>4752</v>
      </c>
      <c r="L19" s="4">
        <v>4771</v>
      </c>
      <c r="M19" s="4">
        <v>4748</v>
      </c>
      <c r="N19" s="4">
        <v>5043</v>
      </c>
      <c r="O19" s="9">
        <v>4903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7"/>
  <sheetViews>
    <sheetView tabSelected="1" workbookViewId="0">
      <selection activeCell="L7" sqref="L7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4</v>
      </c>
      <c r="D1" s="1" t="s">
        <v>0</v>
      </c>
      <c r="E1" t="s">
        <v>8</v>
      </c>
      <c r="F1" t="s">
        <v>7</v>
      </c>
      <c r="G1" s="1" t="s">
        <v>5</v>
      </c>
      <c r="H1" t="s">
        <v>14</v>
      </c>
      <c r="L1" t="s">
        <v>5</v>
      </c>
      <c r="M1" t="s">
        <v>6</v>
      </c>
    </row>
    <row r="2" spans="1:13" ht="14.4" customHeight="1" x14ac:dyDescent="0.3">
      <c r="A2" s="10" t="s">
        <v>11</v>
      </c>
      <c r="B2" s="1">
        <v>1</v>
      </c>
      <c r="C2" s="3">
        <f>'Raw Data'!R2</f>
        <v>187777.33333333334</v>
      </c>
      <c r="D2" s="3">
        <f>'Raw Data'!S2</f>
        <v>0.221</v>
      </c>
      <c r="E2" s="2">
        <f t="shared" ref="E2:E8" si="0">C2/D2</f>
        <v>849671.19155354449</v>
      </c>
      <c r="F2" s="2">
        <f t="shared" ref="F2:F7" si="1">E2-$E$8</f>
        <v>744211.26762059622</v>
      </c>
      <c r="G2" s="2">
        <f>AVERAGE(F2:F4)</f>
        <v>726801.35124498804</v>
      </c>
      <c r="H2">
        <f t="shared" ref="H2:H5" si="2">F2/$G$2</f>
        <v>1.0239541607150091</v>
      </c>
      <c r="J2" s="1"/>
      <c r="K2" t="s">
        <v>12</v>
      </c>
      <c r="L2" s="2">
        <f>AVERAGE(H2:H4)</f>
        <v>1</v>
      </c>
      <c r="M2" s="2">
        <f>STDEV(H2:H4)</f>
        <v>2.1089841810685735E-2</v>
      </c>
    </row>
    <row r="3" spans="1:13" x14ac:dyDescent="0.3">
      <c r="A3" s="10"/>
      <c r="B3" s="1">
        <v>2</v>
      </c>
      <c r="C3" s="3">
        <f>'Raw Data'!R3</f>
        <v>193633.66666666666</v>
      </c>
      <c r="D3" s="3">
        <f>'Raw Data'!S3</f>
        <v>0.23433333333333331</v>
      </c>
      <c r="E3" s="2">
        <f t="shared" si="0"/>
        <v>826317.21194879094</v>
      </c>
      <c r="F3" s="2">
        <f t="shared" si="1"/>
        <v>720857.28801584267</v>
      </c>
      <c r="H3">
        <f t="shared" si="2"/>
        <v>0.99182161230305455</v>
      </c>
      <c r="J3" s="1"/>
      <c r="K3" s="11" t="s">
        <v>15</v>
      </c>
      <c r="L3" s="2">
        <f>AVERAGE(H5:H7)</f>
        <v>0.85313778342895008</v>
      </c>
      <c r="M3" s="2">
        <f>STDEV(H5:H7)</f>
        <v>1.8759474439743223E-2</v>
      </c>
    </row>
    <row r="4" spans="1:13" ht="14.4" customHeight="1" x14ac:dyDescent="0.3">
      <c r="A4" s="10"/>
      <c r="B4" s="1">
        <v>3</v>
      </c>
      <c r="C4" s="3">
        <f>'Raw Data'!R4</f>
        <v>191245.33333333334</v>
      </c>
      <c r="D4" s="3">
        <f>'Raw Data'!S4</f>
        <v>0.23300000000000001</v>
      </c>
      <c r="E4" s="2">
        <f t="shared" si="0"/>
        <v>820795.42203147348</v>
      </c>
      <c r="F4" s="2">
        <f t="shared" si="1"/>
        <v>715335.49809852522</v>
      </c>
      <c r="G4" s="2"/>
      <c r="H4">
        <f t="shared" si="2"/>
        <v>0.98422422698193646</v>
      </c>
      <c r="J4" s="1"/>
    </row>
    <row r="5" spans="1:13" ht="14.4" customHeight="1" x14ac:dyDescent="0.3">
      <c r="A5" s="10" t="s">
        <v>13</v>
      </c>
      <c r="B5" s="1">
        <v>4</v>
      </c>
      <c r="C5" s="3">
        <f>'Raw Data'!R5</f>
        <v>150736.33333333334</v>
      </c>
      <c r="D5" s="3">
        <f>'Raw Data'!S5</f>
        <v>0.20663333333333334</v>
      </c>
      <c r="E5" s="2">
        <f t="shared" si="0"/>
        <v>729487.01403452177</v>
      </c>
      <c r="F5" s="2">
        <f t="shared" si="1"/>
        <v>624027.0901015735</v>
      </c>
      <c r="G5" s="2">
        <f>AVERAGE(F5:F7)</f>
        <v>620061.69379431487</v>
      </c>
      <c r="H5">
        <f t="shared" si="2"/>
        <v>0.85859373958597429</v>
      </c>
      <c r="J5" s="1"/>
    </row>
    <row r="6" spans="1:13" ht="14.4" customHeight="1" x14ac:dyDescent="0.3">
      <c r="A6" s="10"/>
      <c r="B6" s="1">
        <v>5</v>
      </c>
      <c r="C6" s="3">
        <f>'Raw Data'!R6</f>
        <v>156163</v>
      </c>
      <c r="D6" s="3">
        <f>'Raw Data'!S6</f>
        <v>0.21196666666666666</v>
      </c>
      <c r="E6" s="2">
        <f t="shared" si="0"/>
        <v>736733.76317030983</v>
      </c>
      <c r="F6" s="2">
        <f t="shared" si="1"/>
        <v>631273.83923736156</v>
      </c>
      <c r="G6" s="2"/>
      <c r="H6">
        <f>F6/$G$2</f>
        <v>0.86856448210506099</v>
      </c>
      <c r="J6" s="1"/>
      <c r="L6" s="2"/>
      <c r="M6" s="2"/>
    </row>
    <row r="7" spans="1:13" x14ac:dyDescent="0.3">
      <c r="A7" s="10"/>
      <c r="B7" s="1">
        <v>6</v>
      </c>
      <c r="C7" s="3">
        <f>'Raw Data'!R7</f>
        <v>152084.66666666666</v>
      </c>
      <c r="D7" s="3">
        <f>'Raw Data'!S7</f>
        <v>0.21409999999999998</v>
      </c>
      <c r="E7" s="2">
        <f t="shared" si="0"/>
        <v>710344.0759769578</v>
      </c>
      <c r="F7" s="2">
        <f t="shared" si="1"/>
        <v>604884.15204400953</v>
      </c>
      <c r="H7">
        <f>F7/$G$2</f>
        <v>0.83225512859581485</v>
      </c>
      <c r="J7" s="1"/>
      <c r="L7" s="2"/>
      <c r="M7" s="2"/>
    </row>
    <row r="8" spans="1:13" x14ac:dyDescent="0.3">
      <c r="A8" t="s">
        <v>12</v>
      </c>
      <c r="B8" s="1">
        <v>7</v>
      </c>
      <c r="C8" s="3">
        <f>'Raw Data'!R8</f>
        <v>24955.333333333332</v>
      </c>
      <c r="D8" s="3">
        <f>'Raw Data'!S8</f>
        <v>0.23663333333333333</v>
      </c>
      <c r="E8" s="2">
        <f t="shared" si="0"/>
        <v>105459.9239329483</v>
      </c>
    </row>
    <row r="11" spans="1:13" x14ac:dyDescent="0.3">
      <c r="C11">
        <f>C2/$C$8</f>
        <v>7.5245371730825745</v>
      </c>
    </row>
    <row r="12" spans="1:13" x14ac:dyDescent="0.3">
      <c r="C12">
        <f t="shared" ref="C12:C17" si="3">C3/$C$8</f>
        <v>7.7592097881548368</v>
      </c>
    </row>
    <row r="13" spans="1:13" x14ac:dyDescent="0.3">
      <c r="C13">
        <f t="shared" si="3"/>
        <v>7.6635054630940624</v>
      </c>
    </row>
    <row r="14" spans="1:13" x14ac:dyDescent="0.3">
      <c r="C14">
        <f t="shared" si="3"/>
        <v>6.0402452381588443</v>
      </c>
    </row>
    <row r="15" spans="1:13" x14ac:dyDescent="0.3">
      <c r="C15">
        <f t="shared" si="3"/>
        <v>6.2577004247589025</v>
      </c>
    </row>
    <row r="16" spans="1:13" x14ac:dyDescent="0.3">
      <c r="C16">
        <f t="shared" si="3"/>
        <v>6.094275104854006</v>
      </c>
    </row>
    <row r="17" spans="3:3" x14ac:dyDescent="0.3">
      <c r="C17">
        <f t="shared" si="3"/>
        <v>1</v>
      </c>
    </row>
  </sheetData>
  <mergeCells count="2">
    <mergeCell ref="A2:A4"/>
    <mergeCell ref="A5:A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2023-06-02T14:37:07Z</dcterms:modified>
</cp:coreProperties>
</file>